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735" windowHeight="8504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<sst xmlns="http://schemas.openxmlformats.org/spreadsheetml/2006/main" count="77" uniqueCount="20">
  <si>
    <t>表1 2026/2027学年第一学期二级学院面授类公共任选课承担计划表</t>
  </si>
  <si>
    <t>二级学院</t>
  </si>
  <si>
    <t>茶山校区</t>
  </si>
  <si>
    <t>瑞安校区</t>
  </si>
  <si>
    <t>永嘉校区</t>
  </si>
  <si>
    <t>瓯海校区</t>
  </si>
  <si>
    <t>合计</t>
  </si>
  <si>
    <t>备注</t>
  </si>
  <si>
    <t>需求人数</t>
  </si>
  <si>
    <t>计划承担人数</t>
  </si>
  <si>
    <t>数字经贸学院</t>
  </si>
  <si>
    <t>/</t>
  </si>
  <si>
    <t>智能制造学院</t>
  </si>
  <si>
    <t>建筑工程学院</t>
  </si>
  <si>
    <t>设计学院</t>
  </si>
  <si>
    <t>人工智能学院</t>
  </si>
  <si>
    <t>瑞安学院</t>
  </si>
  <si>
    <t>永嘉学院</t>
  </si>
  <si>
    <t>公共基础学院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</si>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</sst>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rgb="FF000000"/>
      <name val="仿宋"/>
      <charset val="134"/>
    </font>
    <font>
      <b/>
      <sz val="11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topLeftCell="A3" workbookViewId="0">
      <selection activeCell="I8" sqref="I8"/>
    </sheetView>
  </sheetViews>
  <sheetFormatPr defaultColWidth="9" defaultRowHeight="12.9"/>
  <cols>
    <col min="1" max="1" width="23.2477064220184" customWidth="1"/>
    <col min="2" max="2" width="11" customWidth="1"/>
    <col min="3" max="3" width="10.4587155963303" customWidth="1"/>
    <col min="4" max="4" width="11" customWidth="1"/>
    <col min="5" max="5" width="10.5871559633028" customWidth="1"/>
    <col min="6" max="6" width="11" customWidth="1"/>
    <col min="7" max="7" width="10.0917431192661" customWidth="1"/>
    <col min="8" max="8" width="11" customWidth="1"/>
    <col min="9" max="9" width="9.8348623853211" customWidth="1"/>
    <col min="10" max="10" width="11" customWidth="1"/>
    <col min="11" max="11" width="9.09174311926606" customWidth="1"/>
    <col min="12" max="12" width="10.2201834862385" customWidth="1"/>
  </cols>
  <sheetData>
    <row r="1" ht="3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 t="s">
        <v>2</v>
      </c>
      <c r="C2" s="2"/>
      <c r="D2" s="3" t="s">
        <v>3</v>
      </c>
      <c r="E2" s="3"/>
      <c r="F2" s="3" t="s">
        <v>4</v>
      </c>
      <c r="G2" s="3"/>
      <c r="H2" s="3" t="s">
        <v>5</v>
      </c>
      <c r="I2" s="3"/>
      <c r="J2" s="4" t="s">
        <v>6</v>
      </c>
      <c r="K2" s="5"/>
      <c r="L2" s="2" t="s">
        <v>7</v>
      </c>
    </row>
    <row r="3" ht="32" customHeight="1" spans="1:12">
      <c r="A3" s="2"/>
      <c r="B3" s="6" t="s">
        <v>8</v>
      </c>
      <c r="C3" s="6" t="s">
        <v>9</v>
      </c>
      <c r="D3" s="6" t="s">
        <v>8</v>
      </c>
      <c r="E3" s="6" t="s">
        <v>9</v>
      </c>
      <c r="F3" s="6" t="s">
        <v>8</v>
      </c>
      <c r="G3" s="6" t="s">
        <v>9</v>
      </c>
      <c r="H3" s="6" t="s">
        <v>8</v>
      </c>
      <c r="I3" s="6" t="s">
        <v>9</v>
      </c>
      <c r="J3" s="6" t="s">
        <v>8</v>
      </c>
      <c r="K3" s="6" t="s">
        <v>9</v>
      </c>
      <c r="L3" s="2"/>
    </row>
    <row r="4" ht="33" customHeight="1" spans="1:12">
      <c r="A4" s="2" t="s">
        <v>10</v>
      </c>
      <c r="B4" s="7">
        <v>793</v>
      </c>
      <c r="C4" s="8">
        <v>850</v>
      </c>
      <c r="D4" s="7" t="s">
        <v>11</v>
      </c>
      <c r="E4" s="9" t="s">
        <v>11</v>
      </c>
      <c r="F4" s="7" t="s">
        <v>11</v>
      </c>
      <c r="G4" s="9" t="s">
        <v>11</v>
      </c>
      <c r="H4" s="7" t="s">
        <v>11</v>
      </c>
      <c r="I4" s="9" t="s">
        <v>11</v>
      </c>
      <c r="J4" s="7">
        <f>B4</f>
        <v>793</v>
      </c>
      <c r="K4" s="7">
        <f>C4</f>
        <v>850</v>
      </c>
      <c r="L4" s="10"/>
    </row>
    <row r="5" ht="33" customHeight="1" spans="1:12">
      <c r="A5" s="2" t="s">
        <v>12</v>
      </c>
      <c r="B5" s="7">
        <v>711</v>
      </c>
      <c r="C5" s="8">
        <v>750</v>
      </c>
      <c r="D5" s="7" t="s">
        <v>11</v>
      </c>
      <c r="E5" s="9" t="s">
        <v>11</v>
      </c>
      <c r="F5" s="7" t="s">
        <v>11</v>
      </c>
      <c r="G5" s="9" t="s">
        <v>11</v>
      </c>
      <c r="H5" s="7" t="s">
        <v>11</v>
      </c>
      <c r="I5" s="9" t="s">
        <v>11</v>
      </c>
      <c r="J5" s="7">
        <f>B5</f>
        <v>711</v>
      </c>
      <c r="K5" s="7">
        <f>C5</f>
        <v>750</v>
      </c>
      <c r="L5" s="10"/>
    </row>
    <row r="6" ht="33" customHeight="1" spans="1:12">
      <c r="A6" s="2" t="s">
        <v>13</v>
      </c>
      <c r="B6" s="7">
        <v>385</v>
      </c>
      <c r="C6" s="8">
        <v>400</v>
      </c>
      <c r="D6" s="7" t="s">
        <v>11</v>
      </c>
      <c r="E6" s="9" t="s">
        <v>11</v>
      </c>
      <c r="F6" s="7" t="s">
        <v>11</v>
      </c>
      <c r="G6" s="9" t="s">
        <v>11</v>
      </c>
      <c r="H6" s="7" t="s">
        <v>11</v>
      </c>
      <c r="I6" s="9" t="s">
        <v>11</v>
      </c>
      <c r="J6" s="7">
        <f>B6</f>
        <v>385</v>
      </c>
      <c r="K6" s="7">
        <f>C6</f>
        <v>400</v>
      </c>
      <c r="L6" s="10"/>
    </row>
    <row r="7" ht="33" customHeight="1" spans="1:12">
      <c r="A7" s="2" t="s">
        <v>14</v>
      </c>
      <c r="B7" s="7">
        <v>490</v>
      </c>
      <c r="C7" s="8">
        <v>500</v>
      </c>
      <c r="D7" s="7" t="s">
        <v>11</v>
      </c>
      <c r="E7" s="9" t="s">
        <v>11</v>
      </c>
      <c r="F7" s="7" t="s">
        <v>11</v>
      </c>
      <c r="G7" s="9" t="s">
        <v>11</v>
      </c>
      <c r="H7" s="11">
        <v>20</v>
      </c>
      <c r="I7" s="9">
        <v>50</v>
      </c>
      <c r="J7" s="7">
        <f>B7+H7</f>
        <v>510</v>
      </c>
      <c r="K7" s="7">
        <f>C7+I7</f>
        <v>550</v>
      </c>
      <c r="L7" s="10"/>
    </row>
    <row r="8" ht="33" customHeight="1" spans="1:12">
      <c r="A8" s="2" t="s">
        <v>15</v>
      </c>
      <c r="B8" s="7">
        <v>608</v>
      </c>
      <c r="C8" s="8">
        <v>650</v>
      </c>
      <c r="D8" s="7" t="s">
        <v>11</v>
      </c>
      <c r="E8" s="9" t="s">
        <v>11</v>
      </c>
      <c r="F8" s="7" t="s">
        <v>11</v>
      </c>
      <c r="G8" s="9" t="s">
        <v>11</v>
      </c>
      <c r="H8" s="7" t="s">
        <v>11</v>
      </c>
      <c r="I8" s="9" t="s">
        <v>11</v>
      </c>
      <c r="J8" s="7">
        <f>B8</f>
        <v>608</v>
      </c>
      <c r="K8" s="7">
        <f>C8</f>
        <v>650</v>
      </c>
      <c r="L8" s="10"/>
    </row>
    <row r="9" ht="33" customHeight="1" spans="1:12">
      <c r="A9" s="2" t="s">
        <v>16</v>
      </c>
      <c r="B9" s="7">
        <v>5</v>
      </c>
      <c r="C9" s="8" t="s">
        <v>11</v>
      </c>
      <c r="D9" s="7">
        <v>446</v>
      </c>
      <c r="E9" s="9">
        <v>450</v>
      </c>
      <c r="F9" s="7" t="s">
        <v>11</v>
      </c>
      <c r="G9" s="9" t="s">
        <v>11</v>
      </c>
      <c r="H9" s="7" t="s">
        <v>11</v>
      </c>
      <c r="I9" s="9" t="s">
        <v>11</v>
      </c>
      <c r="J9" s="7">
        <f>B9+D9</f>
        <v>451</v>
      </c>
      <c r="K9" s="7">
        <v>450</v>
      </c>
      <c r="L9" s="10"/>
    </row>
    <row r="10" ht="33" customHeight="1" spans="1:12">
      <c r="A10" s="2" t="s">
        <v>17</v>
      </c>
      <c r="B10" s="7" t="s">
        <v>11</v>
      </c>
      <c r="C10" s="9" t="s">
        <v>11</v>
      </c>
      <c r="D10" s="7" t="s">
        <v>11</v>
      </c>
      <c r="E10" s="9" t="s">
        <v>11</v>
      </c>
      <c r="F10" s="7">
        <v>205</v>
      </c>
      <c r="G10" s="9">
        <v>250</v>
      </c>
      <c r="H10" s="7" t="s">
        <v>11</v>
      </c>
      <c r="I10" s="9" t="s">
        <v>11</v>
      </c>
      <c r="J10" s="7">
        <f>F10</f>
        <v>205</v>
      </c>
      <c r="K10" s="7">
        <f>G10</f>
        <v>250</v>
      </c>
      <c r="L10" s="12"/>
    </row>
    <row r="11" ht="33" customHeight="1" spans="1:12">
      <c r="A11" s="2" t="s">
        <v>18</v>
      </c>
      <c r="B11" s="7" t="s">
        <v>11</v>
      </c>
      <c r="C11" s="8">
        <v>300</v>
      </c>
      <c r="D11" s="7" t="s">
        <v>11</v>
      </c>
      <c r="E11" s="8">
        <v>150</v>
      </c>
      <c r="F11" s="7" t="s">
        <v>11</v>
      </c>
      <c r="G11" s="8">
        <v>50</v>
      </c>
      <c r="H11" s="7" t="s">
        <v>11</v>
      </c>
      <c r="I11" s="9">
        <v>50</v>
      </c>
      <c r="J11" s="7" t="s">
        <v>11</v>
      </c>
      <c r="K11" s="7">
        <f>C11+E11+G11+I11</f>
        <v>550</v>
      </c>
      <c r="L11" s="10"/>
    </row>
    <row r="12" ht="33" customHeight="1" spans="1:12">
      <c r="A12" s="2" t="s">
        <v>19</v>
      </c>
      <c r="B12" s="7" t="s">
        <v>11</v>
      </c>
      <c r="C12" s="8">
        <v>100</v>
      </c>
      <c r="D12" s="7" t="s">
        <v>11</v>
      </c>
      <c r="E12" s="8">
        <v>50</v>
      </c>
      <c r="F12" s="7" t="s">
        <v>11</v>
      </c>
      <c r="G12" s="8">
        <v>50</v>
      </c>
      <c r="H12" s="7" t="s">
        <v>11</v>
      </c>
      <c r="I12" s="9">
        <v>50</v>
      </c>
      <c r="J12" s="7" t="s">
        <v>11</v>
      </c>
      <c r="K12" s="7">
        <f>C12+E12+G12+I12</f>
        <v>250</v>
      </c>
      <c r="L12" s="10"/>
    </row>
    <row r="13" ht="33" customHeight="1" spans="1:12">
      <c r="A13" s="2" t="s">
        <v>6</v>
      </c>
      <c r="B13" s="13">
        <f>SUM(B4:B12)</f>
        <v>2992</v>
      </c>
      <c r="C13" s="8">
        <f>SUM(C4:C12)</f>
        <v>3550</v>
      </c>
      <c r="D13" s="7">
        <f>SUM(D4:D12)</f>
        <v>446</v>
      </c>
      <c r="E13" s="8">
        <f>SUM(E4:E12)</f>
        <v>650</v>
      </c>
      <c r="F13" s="13">
        <f t="shared" ref="F13:K13" si="0">SUM(F4:F12)</f>
        <v>205</v>
      </c>
      <c r="G13" s="8">
        <f t="shared" si="0"/>
        <v>350</v>
      </c>
      <c r="H13" s="13">
        <f t="shared" si="0"/>
        <v>20</v>
      </c>
      <c r="I13" s="8">
        <f t="shared" si="0"/>
        <v>150</v>
      </c>
      <c r="J13" s="13">
        <f>B13+D13+F13+H13</f>
        <v>3663</v>
      </c>
      <c r="K13" s="13">
        <f>C13+E13+G13+I13</f>
        <v>4700</v>
      </c>
      <c r="L13" s="10"/>
    </row>
  </sheetData>
  <mergeCells count="8">
    <mergeCell ref="A1:L1"/>
    <mergeCell ref="B2:C2"/>
    <mergeCell ref="D2:E2"/>
    <mergeCell ref="F2:G2"/>
    <mergeCell ref="H2:I2"/>
    <mergeCell ref="J2:K2"/>
    <mergeCell ref="A2:A3"/>
    <mergeCell ref="L2:L3"/>
  </mergeCells>
  <printOptions horizontalCentered="1"/>
  <pageMargins left="0.357638888888889" right="0.357638888888889" top="0.60625" bottom="1" header="0.5" footer="0.5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胡冰蕾</dc:creator>
  <cp:lastModifiedBy>爱上榴莲</cp:lastModifiedBy>
  <dcterms:created xsi:type="dcterms:W3CDTF">2022-10-24T01:53:00Z</dcterms:created>
  <dcterms:modified xsi:type="dcterms:W3CDTF">2026-04-30T05:50:07Z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E451667A341E4E1B8B11E6636D9AAE93_13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